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prava12\Desktop\GAŠPER\1 JAVNA NAROČILA\2025\05-2025-11-04 - JN Servisiranje vozil\4.1 Popravki\2025-09-15 Popravek št. 1 - Vpr. 2025-09-11\"/>
    </mc:Choice>
  </mc:AlternateContent>
  <xr:revisionPtr revIDLastSave="0" documentId="13_ncr:1_{0597174E-806E-41A6-99C4-876CE29FB67A}" xr6:coauthVersionLast="47" xr6:coauthVersionMax="47" xr10:uidLastSave="{00000000-0000-0000-0000-000000000000}"/>
  <bookViews>
    <workbookView xWindow="-38520" yWindow="-45" windowWidth="38640" windowHeight="21120" activeTab="1" xr2:uid="{00000000-000D-0000-FFFF-FFFF00000000}"/>
  </bookViews>
  <sheets>
    <sheet name="NAVODILA" sheetId="3" r:id="rId1"/>
    <sheet name="SKLOP 4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2" i="1" l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31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13" i="1"/>
  <c r="G8" i="1"/>
  <c r="G9" i="1"/>
  <c r="G7" i="1"/>
  <c r="F7" i="1"/>
  <c r="F8" i="1"/>
  <c r="F9" i="1"/>
  <c r="H8" i="1"/>
  <c r="H9" i="1"/>
  <c r="H7" i="1"/>
  <c r="G10" i="1" l="1"/>
  <c r="B52" i="1" s="1"/>
  <c r="H47" i="1"/>
  <c r="B54" i="1" s="1"/>
  <c r="I47" i="1"/>
  <c r="C54" i="1" s="1"/>
  <c r="I28" i="1"/>
  <c r="C53" i="1" s="1"/>
  <c r="H28" i="1"/>
  <c r="B53" i="1" s="1"/>
  <c r="H10" i="1"/>
  <c r="C52" i="1" s="1"/>
  <c r="B55" i="1" l="1"/>
  <c r="C55" i="1"/>
</calcChain>
</file>

<file path=xl/sharedStrings.xml><?xml version="1.0" encoding="utf-8"?>
<sst xmlns="http://schemas.openxmlformats.org/spreadsheetml/2006/main" count="148" uniqueCount="64">
  <si>
    <t>JN SERVISIRANJE, VZDRŽEVANJA IN POPRAVILO SLUŽBENIH VOZIL</t>
  </si>
  <si>
    <t>Št.: 05-2025-11/04</t>
  </si>
  <si>
    <t>Montaža pnevmatik kombi</t>
  </si>
  <si>
    <t>Enota</t>
  </si>
  <si>
    <t>Količina</t>
  </si>
  <si>
    <t>Montaža pnevmatik osebna vozila</t>
  </si>
  <si>
    <t>Menjava vseh štirih pnevmatik</t>
  </si>
  <si>
    <t>Znesek na enoto brez DDV</t>
  </si>
  <si>
    <t>DDV</t>
  </si>
  <si>
    <t>Znesek na enoto z DDV</t>
  </si>
  <si>
    <t>SKUPAJ:</t>
  </si>
  <si>
    <t>SKUPAJ brez DDV</t>
  </si>
  <si>
    <t>SKUPAJ z DDV</t>
  </si>
  <si>
    <t>Letne pnevmatike</t>
  </si>
  <si>
    <t>Zimske pnevmatike</t>
  </si>
  <si>
    <t xml:space="preserve">Montaža in skladiščenje pnevmatik </t>
  </si>
  <si>
    <t>komplet 4 pnevmatik za 1 leto</t>
  </si>
  <si>
    <t>Skladiščenje pnevmatik</t>
  </si>
  <si>
    <t>Montaža in skladiščenje</t>
  </si>
  <si>
    <t>STORITEV</t>
  </si>
  <si>
    <t>BREZ DDV</t>
  </si>
  <si>
    <t>Z DDV</t>
  </si>
  <si>
    <t>OBRAČUN SKUPAJ</t>
  </si>
  <si>
    <t>PRIL-1 SKLOP 4</t>
  </si>
  <si>
    <t>175/65 R14 - FULDA</t>
  </si>
  <si>
    <t>185/65 R15 - DUNLOP</t>
  </si>
  <si>
    <t>215/60 R17 - MICHELIN</t>
  </si>
  <si>
    <t>195/55 R16 - DUNLOP</t>
  </si>
  <si>
    <t>215/65 R16 - DUNLOP</t>
  </si>
  <si>
    <t>205/55 R16 - GOODYEAR</t>
  </si>
  <si>
    <t>195/65 R15-  GOODYEAR</t>
  </si>
  <si>
    <t>205/60 R16 - GOODYEAR</t>
  </si>
  <si>
    <t>215/70 R15 - MICHELIN</t>
  </si>
  <si>
    <t>225/55 R17 - GOODYEAR</t>
  </si>
  <si>
    <t>225/60 R18 - GOODYEAR</t>
  </si>
  <si>
    <t>NAVODILA ZA IZPOLNJEVANJE PONUDBE POSAMEZNIH PODSKLOPOV</t>
  </si>
  <si>
    <t>V kolikor bo ponudnik spreminjal druge celice oz. vrival nove ali brisal obstoječe vrstice ali stolpce, bo naročnik takšno ponudbo izločil.</t>
  </si>
  <si>
    <t>JN št. 05-2025-11/04</t>
  </si>
  <si>
    <r>
      <t xml:space="preserve">Količine v posameznih sklopih so predvidene za porabo v </t>
    </r>
    <r>
      <rPr>
        <b/>
        <sz val="11"/>
        <color theme="1"/>
        <rFont val="Calibri"/>
        <family val="2"/>
        <charset val="238"/>
        <scheme val="minor"/>
      </rPr>
      <t xml:space="preserve">2 letih, končni izračun v tabeli "OBRAČUN SKUPAJ" pa je seštevek vseh treh postavk </t>
    </r>
    <r>
      <rPr>
        <sz val="11"/>
        <color theme="1"/>
        <rFont val="Calibri"/>
        <family val="2"/>
        <charset val="238"/>
        <scheme val="minor"/>
      </rPr>
      <t xml:space="preserve">("Montaža in skladiščenje pnevmatik", "Letne pnevmatike" in "Zimske pnevmatike") in predstavlja skupno vrednost za </t>
    </r>
    <r>
      <rPr>
        <b/>
        <sz val="11"/>
        <color theme="1"/>
        <rFont val="Calibri"/>
        <family val="2"/>
        <charset val="238"/>
        <scheme val="minor"/>
      </rPr>
      <t>SKLOP 4.</t>
    </r>
  </si>
  <si>
    <t>Naročnik zahteva, da so ponujene pnevmatike primerljive kakovosti (življenjska doba, oprijem, varnost, hrup, poraba goriva) z referenčnimi proizvajalci, ki so navedeni za dimenzijami.</t>
  </si>
  <si>
    <t xml:space="preserve">Tabele so zaščitene pred spremembami. Ponudnik lahko izpolni le stolpce "Znesek na enoto brez DDV" in "DDV". Vse ostale postavke se samodejno izračunajo. Ponudnik mora v celoti izpolniti vse postavke v tabelah: "Montaža in skladiščenje pnevmatik", "Letne pnevmatike" in "Zimske pnevmatike". </t>
  </si>
  <si>
    <r>
      <t xml:space="preserve">Cene, obračunene v tabeli "OBRAČUN SKUPAJ" - z DDV in BREZ mora ponudnik zapisati tudi v "OBR-3 Predračun". </t>
    </r>
    <r>
      <rPr>
        <b/>
        <sz val="11"/>
        <color theme="1"/>
        <rFont val="Calibri"/>
        <family val="2"/>
        <charset val="238"/>
        <scheme val="minor"/>
      </rPr>
      <t xml:space="preserve">V primeru, da se znesek, izračunan v postavki "SKUPAJ" v tabeli "OBRAČUN SKUPAJ" in v "OBR-3 Predračun" za SKLOP 4 v postakvi "Končna skupna vrednost" razlikujeta, se smatra, da je ponudba ponudnika nepravilna </t>
    </r>
    <r>
      <rPr>
        <b/>
        <u/>
        <sz val="11"/>
        <color theme="1"/>
        <rFont val="Calibri"/>
        <family val="2"/>
        <charset val="238"/>
        <scheme val="minor"/>
      </rPr>
      <t>in ne bo upoštevana</t>
    </r>
    <r>
      <rPr>
        <b/>
        <sz val="11"/>
        <color theme="1"/>
        <rFont val="Calibri"/>
        <family val="2"/>
        <charset val="238"/>
        <scheme val="minor"/>
      </rPr>
      <t>.</t>
    </r>
  </si>
  <si>
    <t>Hitrostni razred in nosilnost</t>
  </si>
  <si>
    <t>82T</t>
  </si>
  <si>
    <t>88H</t>
  </si>
  <si>
    <t>87H</t>
  </si>
  <si>
    <t>91H</t>
  </si>
  <si>
    <t>91T</t>
  </si>
  <si>
    <t>92H</t>
  </si>
  <si>
    <t>109/107T (104H)</t>
  </si>
  <si>
    <t>215/60 R17  - MICHELIN</t>
  </si>
  <si>
    <t>104/102H</t>
  </si>
  <si>
    <t>109/107T</t>
  </si>
  <si>
    <t>215/65 R16 - GOODYEAR</t>
  </si>
  <si>
    <t>98H</t>
  </si>
  <si>
    <t>109/107R</t>
  </si>
  <si>
    <t>101V</t>
  </si>
  <si>
    <t>104V</t>
  </si>
  <si>
    <t>104H</t>
  </si>
  <si>
    <t>235/65 R16C - MICHELIN</t>
  </si>
  <si>
    <t>121/119R</t>
  </si>
  <si>
    <t>komplet</t>
  </si>
  <si>
    <t>Enota "komplet" pomeni komplet štirih (4) pnevmatik.</t>
  </si>
  <si>
    <t>Hitrostni razred in nosilnost, zapisani v tabeli, predstavljajo minimalne zahteve. Ponudnik lahko ponudijo tudi pnevmatike, ki imajo višjo nosilnost in hitrost.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</si>
</sst>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1" applyFont="1" applyAlignment="1">
      <alignment wrapText="1"/>
    </xf>
    <xf numFmtId="0" fontId="5" fillId="0" borderId="0" xfId="1"/>
    <xf numFmtId="0" fontId="5" fillId="0" borderId="0" xfId="1" applyAlignment="1">
      <alignment wrapText="1"/>
    </xf>
    <xf numFmtId="0" fontId="0" fillId="0" borderId="0" xfId="1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3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 applyProtection="1">
      <alignment horizontal="center" vertical="center" wrapText="1"/>
      <protection locked="0"/>
    </xf>
    <xf numFmtId="4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4" fontId="7" fillId="0" borderId="0" xfId="0" applyNumberFormat="1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4" fontId="7" fillId="0" borderId="1" xfId="0" applyNumberFormat="1" applyFont="1" applyBorder="1"/>
    <xf numFmtId="4" fontId="7" fillId="0" borderId="6" xfId="0" applyNumberFormat="1" applyFont="1" applyBorder="1"/>
    <xf numFmtId="0" fontId="8" fillId="0" borderId="7" xfId="0" applyFont="1" applyBorder="1"/>
    <xf numFmtId="4" fontId="7" fillId="0" borderId="8" xfId="0" applyNumberFormat="1" applyFont="1" applyBorder="1"/>
    <xf numFmtId="4" fontId="7" fillId="0" borderId="9" xfId="0" applyNumberFormat="1" applyFont="1" applyBorder="1"/>
    <xf numFmtId="0" fontId="8" fillId="2" borderId="7" xfId="0" applyFont="1" applyFill="1" applyBorder="1" applyAlignment="1">
      <alignment horizontal="right"/>
    </xf>
    <xf numFmtId="4" fontId="7" fillId="2" borderId="8" xfId="0" applyNumberFormat="1" applyFont="1" applyFill="1" applyBorder="1"/>
    <xf numFmtId="4" fontId="7" fillId="0" borderId="0" xfId="0" applyNumberFormat="1" applyFont="1" applyAlignment="1" applyProtection="1">
      <alignment horizontal="center" vertical="center" wrapText="1"/>
    </xf>
  </cellXfs>
  <cellStyles count="2">
    <cellStyle name="Navadno" xfId="0" builtinId="0"/>
    <cellStyle name="Navadno 3" xfId="1" xr:uid="{3D9CCAEE-8CE4-4373-9AA0-EC9336F682A0}"/>
  </cellStyles>
  <dxfs count="40"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b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" formatCode="#,##0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" formatCode="#,##0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81E1B8-7C8F-4D1F-A14F-7295C5E063A0}" name="Tabela1" displayName="Tabela1" ref="A6:H10" totalsRowShown="0" headerRowDxfId="27" dataDxfId="28">
  <autoFilter ref="A6:H10" xr:uid="{6681E1B8-7C8F-4D1F-A14F-7295C5E063A0}"/>
  <tableColumns count="8">
    <tableColumn id="1" xr3:uid="{FBA6BD94-5EE3-46D2-B965-F9CE26704565}" name="Montaža in skladiščenje pnevmatik " dataDxfId="36"/>
    <tableColumn id="2" xr3:uid="{FC1B9A92-B430-4CCD-8E04-99A5176E2C79}" name="Enota" dataDxfId="35"/>
    <tableColumn id="3" xr3:uid="{D7BFB298-7DB1-4840-968B-93E7E9059398}" name="Količina" dataDxfId="34"/>
    <tableColumn id="4" xr3:uid="{B0BAA557-27A7-4F4C-9BAD-0097ACDD7845}" name="Znesek na enoto brez DDV" dataDxfId="33"/>
    <tableColumn id="5" xr3:uid="{37A4C01D-16B7-48F0-BA4B-22081FCFD25F}" name="DDV" dataDxfId="32"/>
    <tableColumn id="6" xr3:uid="{ABEE2173-6C74-41D8-9DD4-886290EA963B}" name="Znesek na enoto z DDV" dataDxfId="31">
      <calculatedColumnFormula>Tabela1[[#This Row],[Znesek na enoto brez DDV]]*(1+(Tabela1[[#This Row],[DDV]]/100))</calculatedColumnFormula>
    </tableColumn>
    <tableColumn id="7" xr3:uid="{51565AB5-39CA-43B3-AD66-F377C87054EA}" name="SKUPAJ brez DDV" dataDxfId="30">
      <calculatedColumnFormula>SUM(G4:G6)</calculatedColumnFormula>
    </tableColumn>
    <tableColumn id="8" xr3:uid="{525CC51C-0AAD-447C-9CF8-2BB13C6A931A}" name="SKUPAJ z DDV" dataDxfId="29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0195F4-89E5-4AE8-82D2-5CD1AA3B1E1A}" name="Tabela13" displayName="Tabela13" ref="A12:I28" totalsRowShown="0" headerRowDxfId="17" dataDxfId="16">
  <autoFilter ref="A12:I28" xr:uid="{0E0195F4-89E5-4AE8-82D2-5CD1AA3B1E1A}"/>
  <tableColumns count="9">
    <tableColumn id="1" xr3:uid="{C51B265A-A51C-4EE2-AD8C-7ECA875D2C75}" name="Letne pnevmatike" dataDxfId="26"/>
    <tableColumn id="2" xr3:uid="{4CC4CE99-9126-4C1A-A93F-3A847B8EC680}" name="Enota" dataDxfId="25"/>
    <tableColumn id="3" xr3:uid="{074B368D-784E-4D35-AB4A-F2AB2A5892AC}" name="Količina" dataDxfId="24"/>
    <tableColumn id="4" xr3:uid="{9901A487-BC4D-468B-9D77-B601F0E4C342}" name="Hitrostni razred in nosilnost" dataDxfId="23"/>
    <tableColumn id="9" xr3:uid="{032ACE03-F7A3-4B3A-BCDC-C979024341D1}" name="Znesek na enoto brez DDV" dataDxfId="22"/>
    <tableColumn id="5" xr3:uid="{C2F98E71-7DAE-4CD5-BC4C-B260339A7D35}" name="DDV" dataDxfId="21"/>
    <tableColumn id="6" xr3:uid="{483DDFAE-A421-4889-8DBD-064F07325C3E}" name="Znesek na enoto z DDV" dataDxfId="20">
      <calculatedColumnFormula>Tabela13[[#This Row],[Hitrostni razred in nosilnost]]*(1+(Tabela13[[#This Row],[DDV]]/100))</calculatedColumnFormula>
    </tableColumn>
    <tableColumn id="7" xr3:uid="{9C652ED1-AC69-428E-B7A6-4D7E1EE4F73B}" name="SKUPAJ brez DDV" dataDxfId="19">
      <calculatedColumnFormula>Tabela13[[#This Row],[Količina]]*Tabela13[[#This Row],[Hitrostni razred in nosilnost]]</calculatedColumnFormula>
    </tableColumn>
    <tableColumn id="8" xr3:uid="{98A47A96-37D0-413F-8E71-A5E70C8C8B30}" name="SKUPAJ z DDV" dataDxfId="18">
      <calculatedColumnFormula>Tabela13[[#This Row],[Količina]]*(Tabela13[[#This Row],[Hitrostni razred in nosilnost]]*(1+(Tabela13[[#This Row],[DDV]]/100)))</calculatedColumnFormula>
    </tableColumn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20FE924-43D6-4297-8C62-A17DF782BFD0}" name="Tabela134" displayName="Tabela134" ref="A30:I47" totalsRowShown="0" headerRowDxfId="6" dataDxfId="5">
  <autoFilter ref="A30:I47" xr:uid="{C20FE924-43D6-4297-8C62-A17DF782BFD0}"/>
  <tableColumns count="9">
    <tableColumn id="1" xr3:uid="{46363AA4-99A1-4659-AFA6-EAA6D70C1F1E}" name="Zimske pnevmatike" dataDxfId="15"/>
    <tableColumn id="2" xr3:uid="{7C4C856D-871C-46F4-8224-60B9CC869ABE}" name="Enota" dataDxfId="14"/>
    <tableColumn id="3" xr3:uid="{CE1D7B14-F57C-47C9-BF97-B26FEB9E2189}" name="Količina" dataDxfId="13"/>
    <tableColumn id="4" xr3:uid="{471E305D-1D88-46E7-A570-15FEF54AC28E}" name="Hitrostni razred in nosilnost" dataDxfId="12"/>
    <tableColumn id="9" xr3:uid="{FD83A618-45B5-4F51-8ED8-E284F7EEC651}" name="Znesek na enoto brez DDV" dataDxfId="11"/>
    <tableColumn id="5" xr3:uid="{B66B8F33-5683-4B40-B278-AF8E38A4C40F}" name="DDV" dataDxfId="10"/>
    <tableColumn id="6" xr3:uid="{A64689DF-A0C6-4AB5-B3D2-24CF59D76825}" name="Znesek na enoto z DDV" dataDxfId="9">
      <calculatedColumnFormula>Tabela134[[#This Row],[Hitrostni razred in nosilnost]]*(1+(Tabela134[[#This Row],[DDV]]/100))</calculatedColumnFormula>
    </tableColumn>
    <tableColumn id="7" xr3:uid="{570E4C8E-89E3-4AD0-A483-986AB9CAA140}" name="SKUPAJ brez DDV" dataDxfId="8">
      <calculatedColumnFormula>Tabela134[[#This Row],[Količina]]*Tabela134[[#This Row],[Hitrostni razred in nosilnost]]</calculatedColumnFormula>
    </tableColumn>
    <tableColumn id="8" xr3:uid="{640B3E10-4D56-4D8A-9536-4109AD607C20}" name="SKUPAJ z DDV" dataDxfId="7">
      <calculatedColumnFormula>Tabela134[[#This Row],[Količina]]*(Tabela134[[#This Row],[Hitrostni razred in nosilnost]]+(Tabela134[[#This Row],[Hitrostni razred in nosilnost]]*(Tabela134[[#This Row],[DDV]]/100)))</calculatedColumnFormula>
    </tableColumn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60AD224-73DB-4801-909A-EC3CB32514E1}" name="Tabela5" displayName="Tabela5" ref="A51:C55" totalsRowShown="0" headerRowDxfId="1" dataDxfId="0" headerRowBorderDxfId="39" tableBorderDxfId="38" totalsRowBorderDxfId="37">
  <autoFilter ref="A51:C55" xr:uid="{560AD224-73DB-4801-909A-EC3CB32514E1}"/>
  <tableColumns count="3">
    <tableColumn id="1" xr3:uid="{B171A575-F213-4C9D-BFA2-152355DEFF26}" name="STORITEV" dataDxfId="4"/>
    <tableColumn id="2" xr3:uid="{1F63E050-1E29-4239-BD4F-8AAC8C7902C0}" name="BREZ DDV" dataDxfId="3">
      <calculatedColumnFormula>G10</calculatedColumnFormula>
    </tableColumn>
    <tableColumn id="3" xr3:uid="{7A4860E6-5A37-43F3-93E8-9AF5FEBC6BCE}" name="Z DDV" dataDxfId="2">
      <calculatedColumnFormula>H10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1145A-13B1-47E6-B43D-272025D19C38}">
  <sheetPr>
    <pageSetUpPr fitToPage="1"/>
  </sheetPr>
  <dimension ref="A1:A10"/>
  <sheetViews>
    <sheetView workbookViewId="0">
      <selection activeCell="B16" sqref="B16"/>
    </sheetView>
  </sheetViews>
  <sheetFormatPr defaultRowHeight="15" x14ac:dyDescent="0.25"/>
  <cols>
    <col min="1" max="1" width="85.5703125" style="4" customWidth="1"/>
    <col min="2" max="16384" width="9.140625" style="4"/>
  </cols>
  <sheetData>
    <row r="1" spans="1:1" ht="18.75" x14ac:dyDescent="0.3">
      <c r="A1" s="3" t="s">
        <v>35</v>
      </c>
    </row>
    <row r="2" spans="1:1" ht="18.75" x14ac:dyDescent="0.3">
      <c r="A2" s="3" t="s">
        <v>37</v>
      </c>
    </row>
    <row r="3" spans="1:1" x14ac:dyDescent="0.25">
      <c r="A3" s="5"/>
    </row>
    <row r="4" spans="1:1" ht="60" x14ac:dyDescent="0.25">
      <c r="A4" s="5" t="s">
        <v>40</v>
      </c>
    </row>
    <row r="5" spans="1:1" x14ac:dyDescent="0.25">
      <c r="A5" s="6" t="s">
        <v>62</v>
      </c>
    </row>
    <row r="6" spans="1:1" ht="45" x14ac:dyDescent="0.25">
      <c r="A6" s="6" t="s">
        <v>38</v>
      </c>
    </row>
    <row r="7" spans="1:1" ht="30" x14ac:dyDescent="0.25">
      <c r="A7" s="5" t="s">
        <v>36</v>
      </c>
    </row>
    <row r="8" spans="1:1" ht="45" x14ac:dyDescent="0.25">
      <c r="A8" s="6" t="s">
        <v>39</v>
      </c>
    </row>
    <row r="9" spans="1:1" ht="30" x14ac:dyDescent="0.25">
      <c r="A9" s="6" t="s">
        <v>63</v>
      </c>
    </row>
    <row r="10" spans="1:1" ht="60" x14ac:dyDescent="0.25">
      <c r="A10" s="6" t="s">
        <v>41</v>
      </c>
    </row>
  </sheetData>
  <sheetProtection algorithmName="SHA-512" hashValue="xr8SzVb0C/nA671EbI5/gLVIeMff0gCbvspd+8K5hPLT5BG9QYeqnpfy+HrOpAqRfnMPvYVWFpcrP/2xa8trcQ==" saltValue="aglgWKNysJNC3qiG4uS8Xw==" spinCount="100000" sheet="1" objects="1" scenarios="1" formatCells="0"/>
  <pageMargins left="0.25" right="0.25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5"/>
  <sheetViews>
    <sheetView tabSelected="1" workbookViewId="0">
      <selection activeCell="S20" sqref="S20"/>
    </sheetView>
  </sheetViews>
  <sheetFormatPr defaultRowHeight="15" x14ac:dyDescent="0.25"/>
  <cols>
    <col min="1" max="1" width="20.140625" customWidth="1"/>
    <col min="2" max="3" width="12.28515625" customWidth="1"/>
    <col min="4" max="4" width="9.7109375" customWidth="1"/>
    <col min="5" max="6" width="9" customWidth="1"/>
    <col min="7" max="7" width="10.5703125" customWidth="1"/>
    <col min="10" max="10" width="9.140625" customWidth="1"/>
  </cols>
  <sheetData>
    <row r="1" spans="1:9" x14ac:dyDescent="0.25">
      <c r="A1" s="1" t="s">
        <v>23</v>
      </c>
    </row>
    <row r="3" spans="1:9" ht="18.75" x14ac:dyDescent="0.3">
      <c r="A3" s="2" t="s">
        <v>0</v>
      </c>
    </row>
    <row r="4" spans="1:9" x14ac:dyDescent="0.25">
      <c r="A4" s="1" t="s">
        <v>1</v>
      </c>
    </row>
    <row r="6" spans="1:9" ht="38.25" x14ac:dyDescent="0.25">
      <c r="A6" s="14" t="s">
        <v>15</v>
      </c>
      <c r="B6" s="14" t="s">
        <v>3</v>
      </c>
      <c r="C6" s="14" t="s">
        <v>4</v>
      </c>
      <c r="D6" s="14" t="s">
        <v>7</v>
      </c>
      <c r="E6" s="14" t="s">
        <v>8</v>
      </c>
      <c r="F6" s="14" t="s">
        <v>9</v>
      </c>
      <c r="G6" s="14" t="s">
        <v>11</v>
      </c>
      <c r="H6" s="14" t="s">
        <v>12</v>
      </c>
    </row>
    <row r="7" spans="1:9" ht="39" x14ac:dyDescent="0.25">
      <c r="A7" s="7" t="s">
        <v>2</v>
      </c>
      <c r="B7" s="8" t="s">
        <v>6</v>
      </c>
      <c r="C7" s="9">
        <v>28</v>
      </c>
      <c r="D7" s="10"/>
      <c r="E7" s="10"/>
      <c r="F7" s="11">
        <f>Tabela1[[#This Row],[Znesek na enoto brez DDV]]*(1+(Tabela1[[#This Row],[DDV]]/100))</f>
        <v>0</v>
      </c>
      <c r="G7" s="11">
        <f>Tabela1[[#This Row],[Količina]]*Tabela1[[#This Row],[Znesek na enoto brez DDV]]</f>
        <v>0</v>
      </c>
      <c r="H7" s="11">
        <f>Tabela1[[#This Row],[Količina]]*(Tabela1[[#This Row],[Znesek na enoto brez DDV]]+(Tabela1[[#This Row],[Znesek na enoto brez DDV]]*(Tabela1[[#This Row],[DDV]]/100)))</f>
        <v>0</v>
      </c>
    </row>
    <row r="8" spans="1:9" ht="39" x14ac:dyDescent="0.25">
      <c r="A8" s="7" t="s">
        <v>5</v>
      </c>
      <c r="B8" s="8" t="s">
        <v>6</v>
      </c>
      <c r="C8" s="9">
        <v>78</v>
      </c>
      <c r="D8" s="10"/>
      <c r="E8" s="10"/>
      <c r="F8" s="11">
        <f>Tabela1[[#This Row],[Znesek na enoto brez DDV]]*(1+(Tabela1[[#This Row],[DDV]]/100))</f>
        <v>0</v>
      </c>
      <c r="G8" s="11">
        <f>Tabela1[[#This Row],[Količina]]*Tabela1[[#This Row],[Znesek na enoto brez DDV]]</f>
        <v>0</v>
      </c>
      <c r="H8" s="11">
        <f>Tabela1[[#This Row],[Količina]]*(Tabela1[[#This Row],[Znesek na enoto brez DDV]]+(Tabela1[[#This Row],[Znesek na enoto brez DDV]]*(Tabela1[[#This Row],[DDV]]/100)))</f>
        <v>0</v>
      </c>
    </row>
    <row r="9" spans="1:9" ht="39" x14ac:dyDescent="0.25">
      <c r="A9" s="7" t="s">
        <v>17</v>
      </c>
      <c r="B9" s="8" t="s">
        <v>16</v>
      </c>
      <c r="C9" s="9">
        <v>106</v>
      </c>
      <c r="D9" s="10"/>
      <c r="E9" s="10"/>
      <c r="F9" s="11">
        <f>Tabela1[[#This Row],[Znesek na enoto brez DDV]]*(1+(Tabela1[[#This Row],[DDV]]/100))</f>
        <v>0</v>
      </c>
      <c r="G9" s="11">
        <f>Tabela1[[#This Row],[Količina]]*Tabela1[[#This Row],[Znesek na enoto brez DDV]]</f>
        <v>0</v>
      </c>
      <c r="H9" s="11">
        <f>Tabela1[[#This Row],[Količina]]*(Tabela1[[#This Row],[Znesek na enoto brez DDV]]+(Tabela1[[#This Row],[Znesek na enoto brez DDV]]*(Tabela1[[#This Row],[DDV]]/100)))</f>
        <v>0</v>
      </c>
    </row>
    <row r="10" spans="1:9" x14ac:dyDescent="0.25">
      <c r="A10" s="12" t="s">
        <v>10</v>
      </c>
      <c r="B10" s="8"/>
      <c r="C10" s="13"/>
      <c r="D10" s="13"/>
      <c r="E10" s="13"/>
      <c r="F10" s="13"/>
      <c r="G10" s="11">
        <f t="shared" ref="G10:H10" si="0">SUM(G7:G9)</f>
        <v>0</v>
      </c>
      <c r="H10" s="11">
        <f t="shared" si="0"/>
        <v>0</v>
      </c>
    </row>
    <row r="12" spans="1:9" ht="38.25" x14ac:dyDescent="0.25">
      <c r="A12" s="14" t="s">
        <v>13</v>
      </c>
      <c r="B12" s="14" t="s">
        <v>3</v>
      </c>
      <c r="C12" s="14" t="s">
        <v>4</v>
      </c>
      <c r="D12" s="14" t="s">
        <v>42</v>
      </c>
      <c r="E12" s="14" t="s">
        <v>7</v>
      </c>
      <c r="F12" s="14" t="s">
        <v>8</v>
      </c>
      <c r="G12" s="14" t="s">
        <v>9</v>
      </c>
      <c r="H12" s="14" t="s">
        <v>11</v>
      </c>
      <c r="I12" s="14" t="s">
        <v>12</v>
      </c>
    </row>
    <row r="13" spans="1:9" x14ac:dyDescent="0.25">
      <c r="A13" s="15" t="s">
        <v>24</v>
      </c>
      <c r="B13" s="14" t="s">
        <v>61</v>
      </c>
      <c r="C13" s="9">
        <v>7</v>
      </c>
      <c r="D13" s="27" t="s">
        <v>43</v>
      </c>
      <c r="E13" s="10"/>
      <c r="F13" s="10"/>
      <c r="G13" s="11">
        <f>Tabela13[[#This Row],[Znesek na enoto brez DDV]]*(1+(Tabela13[[#This Row],[DDV]]/100))</f>
        <v>0</v>
      </c>
      <c r="H13" s="11">
        <f>Tabela13[[#This Row],[Količina]]*Tabela13[[#This Row],[Znesek na enoto brez DDV]]</f>
        <v>0</v>
      </c>
      <c r="I13" s="11">
        <f>Tabela13[[#This Row],[Količina]]*(Tabela13[[#This Row],[Znesek na enoto brez DDV]]*(1+(Tabela13[[#This Row],[DDV]]/100)))</f>
        <v>0</v>
      </c>
    </row>
    <row r="14" spans="1:9" x14ac:dyDescent="0.25">
      <c r="A14" s="15" t="s">
        <v>25</v>
      </c>
      <c r="B14" s="14" t="s">
        <v>61</v>
      </c>
      <c r="C14" s="9">
        <v>18</v>
      </c>
      <c r="D14" s="27" t="s">
        <v>44</v>
      </c>
      <c r="E14" s="10"/>
      <c r="F14" s="10"/>
      <c r="G14" s="11">
        <f>Tabela13[[#This Row],[Znesek na enoto brez DDV]]*(1+(Tabela13[[#This Row],[DDV]]/100))</f>
        <v>0</v>
      </c>
      <c r="H14" s="11">
        <f>Tabela13[[#This Row],[Količina]]*Tabela13[[#This Row],[Znesek na enoto brez DDV]]</f>
        <v>0</v>
      </c>
      <c r="I14" s="11">
        <f>Tabela13[[#This Row],[Količina]]*(Tabela13[[#This Row],[Znesek na enoto brez DDV]]*(1+(Tabela13[[#This Row],[DDV]]/100)))</f>
        <v>0</v>
      </c>
    </row>
    <row r="15" spans="1:9" x14ac:dyDescent="0.25">
      <c r="A15" s="15" t="s">
        <v>27</v>
      </c>
      <c r="B15" s="14" t="s">
        <v>61</v>
      </c>
      <c r="C15" s="9">
        <v>4</v>
      </c>
      <c r="D15" s="27" t="s">
        <v>45</v>
      </c>
      <c r="E15" s="10"/>
      <c r="F15" s="10"/>
      <c r="G15" s="11">
        <f>Tabela13[[#This Row],[Znesek na enoto brez DDV]]*(1+(Tabela13[[#This Row],[DDV]]/100))</f>
        <v>0</v>
      </c>
      <c r="H15" s="11">
        <f>Tabela13[[#This Row],[Količina]]*Tabela13[[#This Row],[Znesek na enoto brez DDV]]</f>
        <v>0</v>
      </c>
      <c r="I15" s="11">
        <f>Tabela13[[#This Row],[Količina]]*(Tabela13[[#This Row],[Znesek na enoto brez DDV]]*(1+(Tabela13[[#This Row],[DDV]]/100)))</f>
        <v>0</v>
      </c>
    </row>
    <row r="16" spans="1:9" x14ac:dyDescent="0.25">
      <c r="A16" s="15" t="s">
        <v>30</v>
      </c>
      <c r="B16" s="14" t="s">
        <v>61</v>
      </c>
      <c r="C16" s="9">
        <v>4</v>
      </c>
      <c r="D16" s="27" t="s">
        <v>46</v>
      </c>
      <c r="E16" s="10"/>
      <c r="F16" s="10"/>
      <c r="G16" s="11">
        <f>Tabela13[[#This Row],[Znesek na enoto brez DDV]]*(1+(Tabela13[[#This Row],[DDV]]/100))</f>
        <v>0</v>
      </c>
      <c r="H16" s="11">
        <f>Tabela13[[#This Row],[Količina]]*Tabela13[[#This Row],[Znesek na enoto brez DDV]]</f>
        <v>0</v>
      </c>
      <c r="I16" s="11">
        <f>Tabela13[[#This Row],[Količina]]*(Tabela13[[#This Row],[Znesek na enoto brez DDV]]*(1+(Tabela13[[#This Row],[DDV]]/100)))</f>
        <v>0</v>
      </c>
    </row>
    <row r="17" spans="1:9" x14ac:dyDescent="0.25">
      <c r="A17" s="15" t="s">
        <v>29</v>
      </c>
      <c r="B17" s="14" t="s">
        <v>61</v>
      </c>
      <c r="C17" s="9">
        <v>1</v>
      </c>
      <c r="D17" s="27" t="s">
        <v>46</v>
      </c>
      <c r="E17" s="10"/>
      <c r="F17" s="10"/>
      <c r="G17" s="11">
        <f>Tabela13[[#This Row],[Znesek na enoto brez DDV]]*(1+(Tabela13[[#This Row],[DDV]]/100))</f>
        <v>0</v>
      </c>
      <c r="H17" s="11">
        <f>Tabela13[[#This Row],[Količina]]*Tabela13[[#This Row],[Znesek na enoto brez DDV]]</f>
        <v>0</v>
      </c>
      <c r="I17" s="11">
        <f>Tabela13[[#This Row],[Količina]]*(Tabela13[[#This Row],[Znesek na enoto brez DDV]]*(1+(Tabela13[[#This Row],[DDV]]/100)))</f>
        <v>0</v>
      </c>
    </row>
    <row r="18" spans="1:9" x14ac:dyDescent="0.25">
      <c r="A18" s="15" t="s">
        <v>31</v>
      </c>
      <c r="B18" s="14" t="s">
        <v>61</v>
      </c>
      <c r="C18" s="9">
        <v>4</v>
      </c>
      <c r="D18" s="27" t="s">
        <v>48</v>
      </c>
      <c r="E18" s="10"/>
      <c r="F18" s="10"/>
      <c r="G18" s="11">
        <f>Tabela13[[#This Row],[Znesek na enoto brez DDV]]*(1+(Tabela13[[#This Row],[DDV]]/100))</f>
        <v>0</v>
      </c>
      <c r="H18" s="11">
        <f>Tabela13[[#This Row],[Količina]]*Tabela13[[#This Row],[Znesek na enoto brez DDV]]</f>
        <v>0</v>
      </c>
      <c r="I18" s="11">
        <f>Tabela13[[#This Row],[Količina]]*(Tabela13[[#This Row],[Znesek na enoto brez DDV]]*(1+(Tabela13[[#This Row],[DDV]]/100)))</f>
        <v>0</v>
      </c>
    </row>
    <row r="19" spans="1:9" ht="25.5" x14ac:dyDescent="0.25">
      <c r="A19" s="15" t="s">
        <v>26</v>
      </c>
      <c r="B19" s="14" t="s">
        <v>61</v>
      </c>
      <c r="C19" s="9">
        <v>14</v>
      </c>
      <c r="D19" s="27" t="s">
        <v>49</v>
      </c>
      <c r="E19" s="10"/>
      <c r="F19" s="10"/>
      <c r="G19" s="11">
        <f>Tabela13[[#This Row],[Znesek na enoto brez DDV]]*(1+(Tabela13[[#This Row],[DDV]]/100))</f>
        <v>0</v>
      </c>
      <c r="H19" s="11">
        <f>Tabela13[[#This Row],[Količina]]*Tabela13[[#This Row],[Znesek na enoto brez DDV]]</f>
        <v>0</v>
      </c>
      <c r="I19" s="11">
        <f>Tabela13[[#This Row],[Količina]]*(Tabela13[[#This Row],[Znesek na enoto brez DDV]]*(1+(Tabela13[[#This Row],[DDV]]/100)))</f>
        <v>0</v>
      </c>
    </row>
    <row r="20" spans="1:9" x14ac:dyDescent="0.25">
      <c r="A20" s="7" t="s">
        <v>50</v>
      </c>
      <c r="B20" s="14" t="s">
        <v>61</v>
      </c>
      <c r="C20" s="9">
        <v>2</v>
      </c>
      <c r="D20" s="27" t="s">
        <v>52</v>
      </c>
      <c r="E20" s="10"/>
      <c r="F20" s="10"/>
      <c r="G20" s="11">
        <f>Tabela13[[#This Row],[Znesek na enoto brez DDV]]*(1+(Tabela13[[#This Row],[DDV]]/100))</f>
        <v>0</v>
      </c>
      <c r="H20" s="11">
        <f>Tabela13[[#This Row],[Količina]]*Tabela13[[#This Row],[Znesek na enoto brez DDV]]</f>
        <v>0</v>
      </c>
      <c r="I20" s="11">
        <f>Tabela13[[#This Row],[Količina]]*(Tabela13[[#This Row],[Znesek na enoto brez DDV]]*(1+(Tabela13[[#This Row],[DDV]]/100)))</f>
        <v>0</v>
      </c>
    </row>
    <row r="21" spans="1:9" ht="25.5" x14ac:dyDescent="0.25">
      <c r="A21" s="7" t="s">
        <v>50</v>
      </c>
      <c r="B21" s="14" t="s">
        <v>61</v>
      </c>
      <c r="C21" s="9">
        <v>2</v>
      </c>
      <c r="D21" s="27" t="s">
        <v>49</v>
      </c>
      <c r="E21" s="10"/>
      <c r="F21" s="10"/>
      <c r="G21" s="11">
        <f>Tabela13[[#This Row],[Znesek na enoto brez DDV]]*(1+(Tabela13[[#This Row],[DDV]]/100))</f>
        <v>0</v>
      </c>
      <c r="H21" s="11">
        <f>Tabela13[[#This Row],[Količina]]*Tabela13[[#This Row],[Znesek na enoto brez DDV]]</f>
        <v>0</v>
      </c>
      <c r="I21" s="11">
        <f>Tabela13[[#This Row],[Količina]]*(Tabela13[[#This Row],[Znesek na enoto brez DDV]]*(1+(Tabela13[[#This Row],[DDV]]/100)))</f>
        <v>0</v>
      </c>
    </row>
    <row r="22" spans="1:9" x14ac:dyDescent="0.25">
      <c r="A22" s="7" t="s">
        <v>28</v>
      </c>
      <c r="B22" s="14" t="s">
        <v>61</v>
      </c>
      <c r="C22" s="9">
        <v>2</v>
      </c>
      <c r="D22" s="27" t="s">
        <v>52</v>
      </c>
      <c r="E22" s="10"/>
      <c r="F22" s="10"/>
      <c r="G22" s="11">
        <f>Tabela13[[#This Row],[Znesek na enoto brez DDV]]*(1+(Tabela13[[#This Row],[DDV]]/100))</f>
        <v>0</v>
      </c>
      <c r="H22" s="11">
        <f>Tabela13[[#This Row],[Količina]]*Tabela13[[#This Row],[Znesek na enoto brez DDV]]</f>
        <v>0</v>
      </c>
      <c r="I22" s="11">
        <f>Tabela13[[#This Row],[Količina]]*(Tabela13[[#This Row],[Znesek na enoto brez DDV]]*(1+(Tabela13[[#This Row],[DDV]]/100)))</f>
        <v>0</v>
      </c>
    </row>
    <row r="23" spans="1:9" ht="25.5" x14ac:dyDescent="0.25">
      <c r="A23" s="7" t="s">
        <v>53</v>
      </c>
      <c r="B23" s="14" t="s">
        <v>61</v>
      </c>
      <c r="C23" s="9">
        <v>1</v>
      </c>
      <c r="D23" s="27" t="s">
        <v>54</v>
      </c>
      <c r="E23" s="10"/>
      <c r="F23" s="10"/>
      <c r="G23" s="11">
        <f>Tabela13[[#This Row],[Znesek na enoto brez DDV]]*(1+(Tabela13[[#This Row],[DDV]]/100))</f>
        <v>0</v>
      </c>
      <c r="H23" s="11">
        <f>Tabela13[[#This Row],[Količina]]*Tabela13[[#This Row],[Znesek na enoto brez DDV]]</f>
        <v>0</v>
      </c>
      <c r="I23" s="11">
        <f>Tabela13[[#This Row],[Količina]]*(Tabela13[[#This Row],[Znesek na enoto brez DDV]]*(1+(Tabela13[[#This Row],[DDV]]/100)))</f>
        <v>0</v>
      </c>
    </row>
    <row r="24" spans="1:9" x14ac:dyDescent="0.25">
      <c r="A24" s="7" t="s">
        <v>32</v>
      </c>
      <c r="B24" s="14" t="s">
        <v>61</v>
      </c>
      <c r="C24" s="9">
        <v>1</v>
      </c>
      <c r="D24" s="27" t="s">
        <v>55</v>
      </c>
      <c r="E24" s="10"/>
      <c r="F24" s="10"/>
      <c r="G24" s="11">
        <f>Tabela13[[#This Row],[Znesek na enoto brez DDV]]*(1+(Tabela13[[#This Row],[DDV]]/100))</f>
        <v>0</v>
      </c>
      <c r="H24" s="11">
        <f>Tabela13[[#This Row],[Količina]]*Tabela13[[#This Row],[Znesek na enoto brez DDV]]</f>
        <v>0</v>
      </c>
      <c r="I24" s="11">
        <f>Tabela13[[#This Row],[Količina]]*(Tabela13[[#This Row],[Znesek na enoto brez DDV]]*(1+(Tabela13[[#This Row],[DDV]]/100)))</f>
        <v>0</v>
      </c>
    </row>
    <row r="25" spans="1:9" ht="25.5" x14ac:dyDescent="0.25">
      <c r="A25" s="7" t="s">
        <v>33</v>
      </c>
      <c r="B25" s="14" t="s">
        <v>61</v>
      </c>
      <c r="C25" s="9">
        <v>1</v>
      </c>
      <c r="D25" s="27" t="s">
        <v>56</v>
      </c>
      <c r="E25" s="10"/>
      <c r="F25" s="10"/>
      <c r="G25" s="11">
        <f>Tabela13[[#This Row],[Znesek na enoto brez DDV]]*(1+(Tabela13[[#This Row],[DDV]]/100))</f>
        <v>0</v>
      </c>
      <c r="H25" s="11">
        <f>Tabela13[[#This Row],[Količina]]*Tabela13[[#This Row],[Znesek na enoto brez DDV]]</f>
        <v>0</v>
      </c>
      <c r="I25" s="11">
        <f>Tabela13[[#This Row],[Količina]]*(Tabela13[[#This Row],[Znesek na enoto brez DDV]]*(1+(Tabela13[[#This Row],[DDV]]/100)))</f>
        <v>0</v>
      </c>
    </row>
    <row r="26" spans="1:9" ht="25.5" x14ac:dyDescent="0.25">
      <c r="A26" s="7" t="s">
        <v>34</v>
      </c>
      <c r="B26" s="14" t="s">
        <v>61</v>
      </c>
      <c r="C26" s="9">
        <v>2</v>
      </c>
      <c r="D26" s="27" t="s">
        <v>57</v>
      </c>
      <c r="E26" s="10"/>
      <c r="F26" s="10"/>
      <c r="G26" s="11">
        <f>Tabela13[[#This Row],[Znesek na enoto brez DDV]]*(1+(Tabela13[[#This Row],[DDV]]/100))</f>
        <v>0</v>
      </c>
      <c r="H26" s="11">
        <f>Tabela13[[#This Row],[Količina]]*Tabela13[[#This Row],[Znesek na enoto brez DDV]]</f>
        <v>0</v>
      </c>
      <c r="I26" s="11">
        <f>Tabela13[[#This Row],[Količina]]*(Tabela13[[#This Row],[Znesek na enoto brez DDV]]*(1+(Tabela13[[#This Row],[DDV]]/100)))</f>
        <v>0</v>
      </c>
    </row>
    <row r="27" spans="1:9" ht="25.5" x14ac:dyDescent="0.25">
      <c r="A27" s="7" t="s">
        <v>59</v>
      </c>
      <c r="B27" s="14" t="s">
        <v>61</v>
      </c>
      <c r="C27" s="9">
        <v>2</v>
      </c>
      <c r="D27" s="27" t="s">
        <v>60</v>
      </c>
      <c r="E27" s="10"/>
      <c r="F27" s="10"/>
      <c r="G27" s="11">
        <f>Tabela13[[#This Row],[Znesek na enoto brez DDV]]*(1+(Tabela13[[#This Row],[DDV]]/100))</f>
        <v>0</v>
      </c>
      <c r="H27" s="11">
        <f>Tabela13[[#This Row],[Količina]]*Tabela13[[#This Row],[Znesek na enoto brez DDV]]</f>
        <v>0</v>
      </c>
      <c r="I27" s="11">
        <f>Tabela13[[#This Row],[Količina]]*(Tabela13[[#This Row],[Znesek na enoto brez DDV]]*(1+(Tabela13[[#This Row],[DDV]]/100)))</f>
        <v>0</v>
      </c>
    </row>
    <row r="28" spans="1:9" x14ac:dyDescent="0.25">
      <c r="A28" s="12" t="s">
        <v>10</v>
      </c>
      <c r="B28" s="14"/>
      <c r="C28" s="9"/>
      <c r="D28" s="11"/>
      <c r="E28" s="11"/>
      <c r="F28" s="11"/>
      <c r="G28" s="11"/>
      <c r="H28" s="11">
        <f>SUM(H13:H27)</f>
        <v>0</v>
      </c>
      <c r="I28" s="11">
        <f>SUM(I13:I27)</f>
        <v>0</v>
      </c>
    </row>
    <row r="30" spans="1:9" ht="38.25" x14ac:dyDescent="0.25">
      <c r="A30" s="14" t="s">
        <v>14</v>
      </c>
      <c r="B30" s="14" t="s">
        <v>3</v>
      </c>
      <c r="C30" s="14" t="s">
        <v>4</v>
      </c>
      <c r="D30" s="14" t="s">
        <v>42</v>
      </c>
      <c r="E30" s="14" t="s">
        <v>7</v>
      </c>
      <c r="F30" s="14" t="s">
        <v>8</v>
      </c>
      <c r="G30" s="14" t="s">
        <v>9</v>
      </c>
      <c r="H30" s="14" t="s">
        <v>11</v>
      </c>
      <c r="I30" s="14" t="s">
        <v>12</v>
      </c>
    </row>
    <row r="31" spans="1:9" x14ac:dyDescent="0.25">
      <c r="A31" s="15" t="s">
        <v>24</v>
      </c>
      <c r="B31" s="14" t="s">
        <v>61</v>
      </c>
      <c r="C31" s="9">
        <v>7</v>
      </c>
      <c r="D31" s="27" t="s">
        <v>43</v>
      </c>
      <c r="E31" s="10"/>
      <c r="F31" s="10"/>
      <c r="G31" s="11">
        <f>Tabela134[[#This Row],[Znesek na enoto brez DDV]]*(1+(Tabela134[[#This Row],[DDV]]/100))</f>
        <v>0</v>
      </c>
      <c r="H31" s="11">
        <f>Tabela134[[#This Row],[Količina]]*Tabela134[[#This Row],[Znesek na enoto brez DDV]]</f>
        <v>0</v>
      </c>
      <c r="I31" s="11">
        <f>Tabela134[[#This Row],[Količina]]*(Tabela134[[#This Row],[Znesek na enoto brez DDV]]*(1+(Tabela134[[#This Row],[DDV]]/100)))</f>
        <v>0</v>
      </c>
    </row>
    <row r="32" spans="1:9" x14ac:dyDescent="0.25">
      <c r="A32" s="15" t="s">
        <v>25</v>
      </c>
      <c r="B32" s="14" t="s">
        <v>61</v>
      </c>
      <c r="C32" s="9">
        <v>18</v>
      </c>
      <c r="D32" s="27" t="s">
        <v>44</v>
      </c>
      <c r="E32" s="10"/>
      <c r="F32" s="10"/>
      <c r="G32" s="11">
        <f>Tabela134[[#This Row],[Znesek na enoto brez DDV]]*(1+(Tabela134[[#This Row],[DDV]]/100))</f>
        <v>0</v>
      </c>
      <c r="H32" s="11">
        <f>Tabela134[[#This Row],[Količina]]*Tabela134[[#This Row],[Znesek na enoto brez DDV]]</f>
        <v>0</v>
      </c>
      <c r="I32" s="11">
        <f>Tabela134[[#This Row],[Količina]]*(Tabela134[[#This Row],[Znesek na enoto brez DDV]]*(1+(Tabela134[[#This Row],[DDV]]/100)))</f>
        <v>0</v>
      </c>
    </row>
    <row r="33" spans="1:9" x14ac:dyDescent="0.25">
      <c r="A33" s="15" t="s">
        <v>27</v>
      </c>
      <c r="B33" s="14" t="s">
        <v>61</v>
      </c>
      <c r="C33" s="9">
        <v>4</v>
      </c>
      <c r="D33" s="27" t="s">
        <v>45</v>
      </c>
      <c r="E33" s="10"/>
      <c r="F33" s="10"/>
      <c r="G33" s="11">
        <f>Tabela134[[#This Row],[Znesek na enoto brez DDV]]*(1+(Tabela134[[#This Row],[DDV]]/100))</f>
        <v>0</v>
      </c>
      <c r="H33" s="11">
        <f>Tabela134[[#This Row],[Količina]]*Tabela134[[#This Row],[Znesek na enoto brez DDV]]</f>
        <v>0</v>
      </c>
      <c r="I33" s="11">
        <f>Tabela134[[#This Row],[Količina]]*(Tabela134[[#This Row],[Znesek na enoto brez DDV]]*(1+(Tabela134[[#This Row],[DDV]]/100)))</f>
        <v>0</v>
      </c>
    </row>
    <row r="34" spans="1:9" x14ac:dyDescent="0.25">
      <c r="A34" s="15" t="s">
        <v>30</v>
      </c>
      <c r="B34" s="14" t="s">
        <v>61</v>
      </c>
      <c r="C34" s="9">
        <v>2</v>
      </c>
      <c r="D34" s="27" t="s">
        <v>47</v>
      </c>
      <c r="E34" s="10"/>
      <c r="F34" s="10"/>
      <c r="G34" s="11">
        <f>Tabela134[[#This Row],[Znesek na enoto brez DDV]]*(1+(Tabela134[[#This Row],[DDV]]/100))</f>
        <v>0</v>
      </c>
      <c r="H34" s="11">
        <f>Tabela134[[#This Row],[Količina]]*Tabela134[[#This Row],[Znesek na enoto brez DDV]]</f>
        <v>0</v>
      </c>
      <c r="I34" s="11">
        <f>Tabela134[[#This Row],[Količina]]*(Tabela134[[#This Row],[Znesek na enoto brez DDV]]*(1+(Tabela134[[#This Row],[DDV]]/100)))</f>
        <v>0</v>
      </c>
    </row>
    <row r="35" spans="1:9" x14ac:dyDescent="0.25">
      <c r="A35" s="15" t="s">
        <v>30</v>
      </c>
      <c r="B35" s="14" t="s">
        <v>61</v>
      </c>
      <c r="C35" s="9">
        <v>2</v>
      </c>
      <c r="D35" s="27" t="s">
        <v>46</v>
      </c>
      <c r="E35" s="10"/>
      <c r="F35" s="10"/>
      <c r="G35" s="11">
        <f>Tabela134[[#This Row],[Znesek na enoto brez DDV]]*(1+(Tabela134[[#This Row],[DDV]]/100))</f>
        <v>0</v>
      </c>
      <c r="H35" s="11">
        <f>Tabela134[[#This Row],[Količina]]*Tabela134[[#This Row],[Znesek na enoto brez DDV]]</f>
        <v>0</v>
      </c>
      <c r="I35" s="11">
        <f>Tabela134[[#This Row],[Količina]]*(Tabela134[[#This Row],[Znesek na enoto brez DDV]]*(1+(Tabela134[[#This Row],[DDV]]/100)))</f>
        <v>0</v>
      </c>
    </row>
    <row r="36" spans="1:9" x14ac:dyDescent="0.25">
      <c r="A36" s="15" t="s">
        <v>29</v>
      </c>
      <c r="B36" s="14" t="s">
        <v>61</v>
      </c>
      <c r="C36" s="9">
        <v>1</v>
      </c>
      <c r="D36" s="27" t="s">
        <v>46</v>
      </c>
      <c r="E36" s="10"/>
      <c r="F36" s="10"/>
      <c r="G36" s="11">
        <f>Tabela134[[#This Row],[Znesek na enoto brez DDV]]*(1+(Tabela134[[#This Row],[DDV]]/100))</f>
        <v>0</v>
      </c>
      <c r="H36" s="11">
        <f>Tabela134[[#This Row],[Količina]]*Tabela134[[#This Row],[Znesek na enoto brez DDV]]</f>
        <v>0</v>
      </c>
      <c r="I36" s="11">
        <f>Tabela134[[#This Row],[Količina]]*(Tabela134[[#This Row],[Znesek na enoto brez DDV]]*(1+(Tabela134[[#This Row],[DDV]]/100)))</f>
        <v>0</v>
      </c>
    </row>
    <row r="37" spans="1:9" x14ac:dyDescent="0.25">
      <c r="A37" s="15" t="s">
        <v>31</v>
      </c>
      <c r="B37" s="14" t="s">
        <v>61</v>
      </c>
      <c r="C37" s="9">
        <v>4</v>
      </c>
      <c r="D37" s="27" t="s">
        <v>48</v>
      </c>
      <c r="E37" s="10"/>
      <c r="F37" s="10"/>
      <c r="G37" s="11">
        <f>Tabela134[[#This Row],[Znesek na enoto brez DDV]]*(1+(Tabela134[[#This Row],[DDV]]/100))</f>
        <v>0</v>
      </c>
      <c r="H37" s="11">
        <f>Tabela134[[#This Row],[Količina]]*Tabela134[[#This Row],[Znesek na enoto brez DDV]]</f>
        <v>0</v>
      </c>
      <c r="I37" s="11">
        <f>Tabela134[[#This Row],[Količina]]*(Tabela134[[#This Row],[Znesek na enoto brez DDV]]*(1+(Tabela134[[#This Row],[DDV]]/100)))</f>
        <v>0</v>
      </c>
    </row>
    <row r="38" spans="1:9" x14ac:dyDescent="0.25">
      <c r="A38" s="15" t="s">
        <v>26</v>
      </c>
      <c r="B38" s="14" t="s">
        <v>61</v>
      </c>
      <c r="C38" s="9">
        <v>14</v>
      </c>
      <c r="D38" s="27" t="s">
        <v>51</v>
      </c>
      <c r="E38" s="10"/>
      <c r="F38" s="10"/>
      <c r="G38" s="11">
        <f>Tabela134[[#This Row],[Znesek na enoto brez DDV]]*(1+(Tabela134[[#This Row],[DDV]]/100))</f>
        <v>0</v>
      </c>
      <c r="H38" s="11">
        <f>Tabela134[[#This Row],[Količina]]*Tabela134[[#This Row],[Znesek na enoto brez DDV]]</f>
        <v>0</v>
      </c>
      <c r="I38" s="11">
        <f>Tabela134[[#This Row],[Količina]]*(Tabela134[[#This Row],[Znesek na enoto brez DDV]]*(1+(Tabela134[[#This Row],[DDV]]/100)))</f>
        <v>0</v>
      </c>
    </row>
    <row r="39" spans="1:9" x14ac:dyDescent="0.25">
      <c r="A39" s="7" t="s">
        <v>26</v>
      </c>
      <c r="B39" s="14" t="s">
        <v>61</v>
      </c>
      <c r="C39" s="9">
        <v>2</v>
      </c>
      <c r="D39" s="27" t="s">
        <v>52</v>
      </c>
      <c r="E39" s="10"/>
      <c r="F39" s="10"/>
      <c r="G39" s="11">
        <f>Tabela134[[#This Row],[Znesek na enoto brez DDV]]*(1+(Tabela134[[#This Row],[DDV]]/100))</f>
        <v>0</v>
      </c>
      <c r="H39" s="11">
        <f>Tabela134[[#This Row],[Količina]]*Tabela134[[#This Row],[Znesek na enoto brez DDV]]</f>
        <v>0</v>
      </c>
      <c r="I39" s="11">
        <f>Tabela134[[#This Row],[Količina]]*(Tabela134[[#This Row],[Znesek na enoto brez DDV]]*(1+(Tabela134[[#This Row],[DDV]]/100)))</f>
        <v>0</v>
      </c>
    </row>
    <row r="40" spans="1:9" x14ac:dyDescent="0.25">
      <c r="A40" s="7" t="s">
        <v>26</v>
      </c>
      <c r="B40" s="14" t="s">
        <v>61</v>
      </c>
      <c r="C40" s="9">
        <v>2</v>
      </c>
      <c r="D40" s="27" t="s">
        <v>51</v>
      </c>
      <c r="E40" s="10"/>
      <c r="F40" s="10"/>
      <c r="G40" s="11">
        <f>Tabela134[[#This Row],[Znesek na enoto brez DDV]]*(1+(Tabela134[[#This Row],[DDV]]/100))</f>
        <v>0</v>
      </c>
      <c r="H40" s="11">
        <f>Tabela134[[#This Row],[Količina]]*Tabela134[[#This Row],[Znesek na enoto brez DDV]]</f>
        <v>0</v>
      </c>
      <c r="I40" s="11">
        <f>Tabela134[[#This Row],[Količina]]*(Tabela134[[#This Row],[Znesek na enoto brez DDV]]*(1+(Tabela134[[#This Row],[DDV]]/100)))</f>
        <v>0</v>
      </c>
    </row>
    <row r="41" spans="1:9" x14ac:dyDescent="0.25">
      <c r="A41" s="7" t="s">
        <v>28</v>
      </c>
      <c r="B41" s="14" t="s">
        <v>61</v>
      </c>
      <c r="C41" s="9">
        <v>2</v>
      </c>
      <c r="D41" s="27" t="s">
        <v>55</v>
      </c>
      <c r="E41" s="10"/>
      <c r="F41" s="10"/>
      <c r="G41" s="11">
        <f>Tabela134[[#This Row],[Znesek na enoto brez DDV]]*(1+(Tabela134[[#This Row],[DDV]]/100))</f>
        <v>0</v>
      </c>
      <c r="H41" s="11">
        <f>Tabela134[[#This Row],[Količina]]*Tabela134[[#This Row],[Znesek na enoto brez DDV]]</f>
        <v>0</v>
      </c>
      <c r="I41" s="11">
        <f>Tabela134[[#This Row],[Količina]]*(Tabela134[[#This Row],[Znesek na enoto brez DDV]]*(1+(Tabela134[[#This Row],[DDV]]/100)))</f>
        <v>0</v>
      </c>
    </row>
    <row r="42" spans="1:9" ht="25.5" x14ac:dyDescent="0.25">
      <c r="A42" s="7" t="s">
        <v>53</v>
      </c>
      <c r="B42" s="14" t="s">
        <v>61</v>
      </c>
      <c r="C42" s="9">
        <v>1</v>
      </c>
      <c r="D42" s="27" t="s">
        <v>54</v>
      </c>
      <c r="E42" s="10"/>
      <c r="F42" s="10"/>
      <c r="G42" s="11">
        <f>Tabela134[[#This Row],[Znesek na enoto brez DDV]]*(1+(Tabela134[[#This Row],[DDV]]/100))</f>
        <v>0</v>
      </c>
      <c r="H42" s="11">
        <f>Tabela134[[#This Row],[Količina]]*Tabela134[[#This Row],[Znesek na enoto brez DDV]]</f>
        <v>0</v>
      </c>
      <c r="I42" s="11">
        <f>Tabela134[[#This Row],[Količina]]*(Tabela134[[#This Row],[Znesek na enoto brez DDV]]*(1+(Tabela134[[#This Row],[DDV]]/100)))</f>
        <v>0</v>
      </c>
    </row>
    <row r="43" spans="1:9" x14ac:dyDescent="0.25">
      <c r="A43" s="7" t="s">
        <v>32</v>
      </c>
      <c r="B43" s="14" t="s">
        <v>61</v>
      </c>
      <c r="C43" s="9">
        <v>1</v>
      </c>
      <c r="D43" s="27" t="s">
        <v>55</v>
      </c>
      <c r="E43" s="10"/>
      <c r="F43" s="10"/>
      <c r="G43" s="11">
        <f>Tabela134[[#This Row],[Znesek na enoto brez DDV]]*(1+(Tabela134[[#This Row],[DDV]]/100))</f>
        <v>0</v>
      </c>
      <c r="H43" s="11">
        <f>Tabela134[[#This Row],[Količina]]*Tabela134[[#This Row],[Znesek na enoto brez DDV]]</f>
        <v>0</v>
      </c>
      <c r="I43" s="11">
        <f>Tabela134[[#This Row],[Količina]]*(Tabela134[[#This Row],[Znesek na enoto brez DDV]]*(1+(Tabela134[[#This Row],[DDV]]/100)))</f>
        <v>0</v>
      </c>
    </row>
    <row r="44" spans="1:9" ht="25.5" x14ac:dyDescent="0.25">
      <c r="A44" s="7" t="s">
        <v>33</v>
      </c>
      <c r="B44" s="14" t="s">
        <v>61</v>
      </c>
      <c r="C44" s="9">
        <v>1</v>
      </c>
      <c r="D44" s="27" t="s">
        <v>56</v>
      </c>
      <c r="E44" s="10"/>
      <c r="F44" s="10"/>
      <c r="G44" s="11">
        <f>Tabela134[[#This Row],[Znesek na enoto brez DDV]]*(1+(Tabela134[[#This Row],[DDV]]/100))</f>
        <v>0</v>
      </c>
      <c r="H44" s="11">
        <f>Tabela134[[#This Row],[Količina]]*Tabela134[[#This Row],[Znesek na enoto brez DDV]]</f>
        <v>0</v>
      </c>
      <c r="I44" s="11">
        <f>Tabela134[[#This Row],[Količina]]*(Tabela134[[#This Row],[Znesek na enoto brez DDV]]*(1+(Tabela134[[#This Row],[DDV]]/100)))</f>
        <v>0</v>
      </c>
    </row>
    <row r="45" spans="1:9" ht="25.5" x14ac:dyDescent="0.25">
      <c r="A45" s="7" t="s">
        <v>34</v>
      </c>
      <c r="B45" s="14" t="s">
        <v>61</v>
      </c>
      <c r="C45" s="9">
        <v>2</v>
      </c>
      <c r="D45" s="27" t="s">
        <v>58</v>
      </c>
      <c r="E45" s="10"/>
      <c r="F45" s="10"/>
      <c r="G45" s="11">
        <f>Tabela134[[#This Row],[Znesek na enoto brez DDV]]*(1+(Tabela134[[#This Row],[DDV]]/100))</f>
        <v>0</v>
      </c>
      <c r="H45" s="11">
        <f>Tabela134[[#This Row],[Količina]]*Tabela134[[#This Row],[Znesek na enoto brez DDV]]</f>
        <v>0</v>
      </c>
      <c r="I45" s="11">
        <f>Tabela134[[#This Row],[Količina]]*(Tabela134[[#This Row],[Znesek na enoto brez DDV]]*(1+(Tabela134[[#This Row],[DDV]]/100)))</f>
        <v>0</v>
      </c>
    </row>
    <row r="46" spans="1:9" ht="25.5" x14ac:dyDescent="0.25">
      <c r="A46" s="7" t="s">
        <v>59</v>
      </c>
      <c r="B46" s="14" t="s">
        <v>61</v>
      </c>
      <c r="C46" s="9">
        <v>2</v>
      </c>
      <c r="D46" s="27" t="s">
        <v>60</v>
      </c>
      <c r="E46" s="10"/>
      <c r="F46" s="10"/>
      <c r="G46" s="11">
        <f>Tabela134[[#This Row],[Znesek na enoto brez DDV]]*(1+(Tabela134[[#This Row],[DDV]]/100))</f>
        <v>0</v>
      </c>
      <c r="H46" s="11">
        <f>Tabela134[[#This Row],[Količina]]*Tabela134[[#This Row],[Znesek na enoto brez DDV]]</f>
        <v>0</v>
      </c>
      <c r="I46" s="11">
        <f>Tabela134[[#This Row],[Količina]]*(Tabela134[[#This Row],[Znesek na enoto brez DDV]]*(1+(Tabela134[[#This Row],[DDV]]/100)))</f>
        <v>0</v>
      </c>
    </row>
    <row r="47" spans="1:9" x14ac:dyDescent="0.25">
      <c r="A47" s="12" t="s">
        <v>10</v>
      </c>
      <c r="B47" s="14"/>
      <c r="C47" s="9"/>
      <c r="D47" s="11"/>
      <c r="E47" s="11"/>
      <c r="F47" s="11"/>
      <c r="G47" s="11"/>
      <c r="H47" s="11">
        <f>SUM(H31:H46)</f>
        <v>0</v>
      </c>
      <c r="I47" s="11">
        <f>SUM(I31:I46)</f>
        <v>0</v>
      </c>
    </row>
    <row r="49" spans="1:3" ht="18.75" x14ac:dyDescent="0.3">
      <c r="A49" s="2" t="s">
        <v>22</v>
      </c>
    </row>
    <row r="51" spans="1:3" x14ac:dyDescent="0.25">
      <c r="A51" s="16" t="s">
        <v>19</v>
      </c>
      <c r="B51" s="17" t="s">
        <v>20</v>
      </c>
      <c r="C51" s="18" t="s">
        <v>21</v>
      </c>
    </row>
    <row r="52" spans="1:3" x14ac:dyDescent="0.25">
      <c r="A52" s="19" t="s">
        <v>18</v>
      </c>
      <c r="B52" s="20">
        <f>G10</f>
        <v>0</v>
      </c>
      <c r="C52" s="21">
        <f>H10</f>
        <v>0</v>
      </c>
    </row>
    <row r="53" spans="1:3" x14ac:dyDescent="0.25">
      <c r="A53" s="19" t="s">
        <v>13</v>
      </c>
      <c r="B53" s="20">
        <f>H28</f>
        <v>0</v>
      </c>
      <c r="C53" s="21">
        <f>I28</f>
        <v>0</v>
      </c>
    </row>
    <row r="54" spans="1:3" x14ac:dyDescent="0.25">
      <c r="A54" s="22" t="s">
        <v>14</v>
      </c>
      <c r="B54" s="23">
        <f>H47</f>
        <v>0</v>
      </c>
      <c r="C54" s="24">
        <f>I47</f>
        <v>0</v>
      </c>
    </row>
    <row r="55" spans="1:3" x14ac:dyDescent="0.25">
      <c r="A55" s="25" t="s">
        <v>10</v>
      </c>
      <c r="B55" s="26">
        <f>SUM(B52:B54)</f>
        <v>0</v>
      </c>
      <c r="C55" s="26">
        <f>SUM(C52:C54)</f>
        <v>0</v>
      </c>
    </row>
  </sheetData>
  <sheetProtection algorithmName="SHA-512" hashValue="C8yF26y5yXL35nR7CaDxCymui0rQnqk41enCmdT6rIkWVoao58OL3sx1HFXH2JENhkMEZ3WrSYMmJ93V0K4Ubg==" saltValue="N1jNkh3rclTT9vPtfFgxcg==" spinCount="100000" sheet="1" objects="1" scenarios="1" formatCells="0"/>
  <phoneticPr fontId="3" type="noConversion"/>
  <pageMargins left="0.25" right="0.25" top="0.75" bottom="0.75" header="0.3" footer="0.3"/>
  <pageSetup paperSize="9" scale="97" fitToHeight="0" orientation="portrait" r:id="rId1"/>
  <ignoredErrors>
    <ignoredError sqref="H28:I28 H47:I47 B53:C55 G7:G9 G13:I27 G31:I46" calculatedColumn="1"/>
  </ignoredErrors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NAVODILA</vt:lpstr>
      <vt:lpstr>SKLOP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Gašper Gošnjak</dc:creator>
  <cp:lastModifiedBy>Gašper Gošnjak</cp:lastModifiedBy>
  <cp:lastPrinted>2025-09-15T12:22:43Z</cp:lastPrinted>
  <dcterms:created xsi:type="dcterms:W3CDTF">2015-06-05T18:19:34Z</dcterms:created>
  <dcterms:modified xsi:type="dcterms:W3CDTF">2025-09-15T12:27:21Z</dcterms:modified>
</cp:coreProperties>
</file>